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6 Проект закона\"/>
    </mc:Choice>
  </mc:AlternateContent>
  <bookViews>
    <workbookView xWindow="240" yWindow="45" windowWidth="20115" windowHeight="7740"/>
  </bookViews>
  <sheets>
    <sheet name="Приложение 8(1)" sheetId="1" r:id="rId1"/>
  </sheets>
  <definedNames>
    <definedName name="Date">'Приложение 8(1)'!$A$3</definedName>
    <definedName name="GrandTotal">'Приложение 8(1)'!$B$140</definedName>
    <definedName name="Law">'Приложение 8(1)'!$J$5</definedName>
    <definedName name="ReportNameYear">'Приложение 8(1)'!$A$7</definedName>
    <definedName name="TableHeaderYear1">'Приложение 8(1)'!$B$1</definedName>
    <definedName name="TableHeaderYear2">'Приложение 8(1)'!$B$2</definedName>
    <definedName name="TableHeaderYear3">'Приложение 8(1)'!$B$3</definedName>
    <definedName name="Unit">'Приложение 8(1)'!$J$9</definedName>
    <definedName name="Year">'Приложение 8(1)'!$A$1</definedName>
    <definedName name="_xlnm.Print_Titles" localSheetId="0">'Приложение 8(1)'!$10:$12</definedName>
    <definedName name="_xlnm.Print_Area" localSheetId="0">'Приложение 8(1)'!$A$1:$J$141</definedName>
  </definedNames>
  <calcPr calcId="162913"/>
</workbook>
</file>

<file path=xl/calcChain.xml><?xml version="1.0" encoding="utf-8"?>
<calcChain xmlns="http://schemas.openxmlformats.org/spreadsheetml/2006/main">
  <c r="A1" i="1" l="1"/>
  <c r="J4" i="1" l="1"/>
  <c r="J3" i="1"/>
  <c r="J10" i="1"/>
  <c r="I10" i="1"/>
  <c r="A7" i="1"/>
</calcChain>
</file>

<file path=xl/sharedStrings.xml><?xml version="1.0" encoding="utf-8"?>
<sst xmlns="http://schemas.openxmlformats.org/spreadsheetml/2006/main" count="525" uniqueCount="274">
  <si>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</si>
  <si>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</si>
  <si>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</si>
  <si>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</si>
  <si>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</si>
  <si>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</si>
  <si>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</si>
  <si>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</si>
  <si>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</si>
  <si>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</si>
  <si>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</si>
  <si>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</si>
  <si>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</si>
  <si>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>от ______________№____</t>
  </si>
  <si>
    <r>
      <t>Приложение 8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</si>
  <si>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01.01.2022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</si>
  <si>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</si>
  <si>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</si>
  <si>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</si>
  <si>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</si>
  <si>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</si>
  <si>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</t>
  </si>
  <si>
    <t>0909</t>
  </si>
  <si>
    <t>01 9 01 10130</t>
  </si>
  <si>
    <t>Министерство строительства и жилищной политики Камчатского края</t>
  </si>
  <si>
    <t>1.1.2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</si>
  <si>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</si>
  <si>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</si>
  <si>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</si>
  <si>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</si>
  <si>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</si>
  <si>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</si>
  <si>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</si>
  <si>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1.1.6</t>
  </si>
  <si>
    <t>Елизовская районная больница</t>
  </si>
  <si>
    <t>1.1.7</t>
  </si>
  <si>
    <t>01 9 01 R3650</t>
  </si>
  <si>
    <t>1.1.8</t>
  </si>
  <si>
    <t>1.1.9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</si>
  <si>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</si>
  <si>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1.1.10</t>
  </si>
  <si>
    <t>1.1.11</t>
  </si>
  <si>
    <t>1.1.12</t>
  </si>
  <si>
    <t>1.1.13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</si>
  <si>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</si>
  <si>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1.1.14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</si>
  <si>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</si>
  <si>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Министерство здравоохранения Камчатского края</t>
  </si>
  <si>
    <t>1.1.15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</si>
  <si>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</si>
  <si>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1.1.16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</si>
  <si>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</si>
  <si>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1.1.17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</si>
  <si>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</si>
  <si>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1.1.18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</si>
  <si>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</si>
  <si>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</si>
  <si>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</si>
  <si>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</si>
  <si>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</si>
  <si>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</si>
  <si>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Сельский учебный комплекс "Школа-детский сад" в с. Средние Пахачи Олюторского района</t>
  </si>
  <si>
    <t>0702</t>
  </si>
  <si>
    <t>02 1 07 10130</t>
  </si>
  <si>
    <t>2.1.2</t>
  </si>
  <si>
    <t>02 1 E1 52300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</si>
  <si>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</si>
  <si>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</si>
  <si>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</si>
  <si>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Петропавловск-Камчатский городской округ</t>
  </si>
  <si>
    <t>2.1.4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</si>
  <si>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</si>
  <si>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</si>
  <si>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</si>
  <si>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</si>
  <si>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2.1.5</t>
  </si>
  <si>
    <t>Строительство школы для детей с ограниченными возможностями на 420 мест (проектные работы)</t>
  </si>
  <si>
    <t>2.1.6</t>
  </si>
  <si>
    <t>0709</t>
  </si>
  <si>
    <t>Пенжинский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</si>
  <si>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</si>
  <si>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</si>
  <si>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</si>
  <si>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</si>
  <si>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</si>
  <si>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</si>
  <si>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</si>
  <si>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</si>
  <si>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</si>
  <si>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</si>
  <si>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</si>
  <si>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</si>
  <si>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</si>
  <si>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</si>
  <si>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</si>
  <si>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</si>
  <si>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</si>
  <si>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</si>
  <si>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</si>
  <si>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</si>
  <si>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1002</t>
  </si>
  <si>
    <t>05 4 02 10130</t>
  </si>
  <si>
    <t>Министерство социального благополучия и семейной политики Камчатского края</t>
  </si>
  <si>
    <t>4.2.2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</si>
  <si>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</si>
  <si>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4.2.3</t>
  </si>
  <si>
    <t>Строительство  нового здания КГАУ СЗ "Камчатский центр социальной помощи семье и детям "Семья""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</si>
  <si>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</si>
  <si>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</si>
  <si>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</si>
  <si>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</si>
  <si>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</si>
  <si>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в п. Козыревск, Усть-Камчатского района, Камчатского края</t>
  </si>
  <si>
    <t>1102</t>
  </si>
  <si>
    <t>07 4 P5 51390</t>
  </si>
  <si>
    <t>5.1.2</t>
  </si>
  <si>
    <t>Ледовый дворец в г. Елизово, Камчатский край</t>
  </si>
  <si>
    <t>Елизовское городское поселение</t>
  </si>
  <si>
    <t>5.1.3</t>
  </si>
  <si>
    <t>Хоккейная коробка в г. Елизово</t>
  </si>
  <si>
    <t>07 4 01 40070</t>
  </si>
  <si>
    <t>Министерство спорта Камчатского края</t>
  </si>
  <si>
    <t>Елизовский муниципальный район</t>
  </si>
  <si>
    <t>5.1.4</t>
  </si>
  <si>
    <t>Спортивный зал единоборств в г. Елизово</t>
  </si>
  <si>
    <t>07 4 03 10130</t>
  </si>
  <si>
    <t>5.1.5</t>
  </si>
  <si>
    <t>Строительство многофункционального спортивного комплекса, п. Николаевка, Елизовский район, Камчатский край</t>
  </si>
  <si>
    <t>5.1.6</t>
  </si>
  <si>
    <t>Строительство здания многофункционального спортивного центра по биатлону в г. Петропавловске-Камчатском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</si>
  <si>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</si>
  <si>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</si>
  <si>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</si>
  <si>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</si>
  <si>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</si>
  <si>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</si>
  <si>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0405</t>
  </si>
  <si>
    <t>09 8 07 10130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</si>
  <si>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</si>
  <si>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</si>
  <si>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</si>
  <si>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</si>
  <si>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</si>
  <si>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внеплощадочных сетей водоснабжения для микрорайона Северный в г. Петропавловске-Камчатском</t>
  </si>
  <si>
    <t>0501</t>
  </si>
  <si>
    <t>10 1 F1 50210</t>
  </si>
  <si>
    <t>7.1.2</t>
  </si>
  <si>
    <t>Строительство внеплощадочных сетей водоотведения для микрорайона Северный в г. Петропавловске-Камчатском</t>
  </si>
  <si>
    <t>7.1.3</t>
  </si>
  <si>
    <t>Строительство внеплощадочных сетей теплоснабжения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</si>
  <si>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</si>
  <si>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</si>
  <si>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</si>
  <si>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</si>
  <si>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</si>
  <si>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</si>
  <si>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</si>
  <si>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</si>
  <si>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</si>
  <si>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</si>
  <si>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</si>
  <si>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</si>
  <si>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0502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</si>
  <si>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</si>
  <si>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</si>
  <si>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</si>
  <si>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8.1.2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</si>
  <si>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</si>
  <si>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</si>
  <si>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8.1.3</t>
  </si>
  <si>
    <t>Реконструкция системы водоснабжения в п. Ключи, Усть-Камчатского района, Камчатского края</t>
  </si>
  <si>
    <t>11 2 F5 52430</t>
  </si>
  <si>
    <t>Ключевское сельское поселение</t>
  </si>
  <si>
    <t>8.1.4</t>
  </si>
  <si>
    <t>Водоснабжение села Соболево на территории Соболевского муниципального района Камчатского края</t>
  </si>
  <si>
    <t>Соболевский муниципальный район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</si>
  <si>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</si>
  <si>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</si>
  <si>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</si>
  <si>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</si>
  <si>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</si>
  <si>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</si>
  <si>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</si>
  <si>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</si>
  <si>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</si>
  <si>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</si>
  <si>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</si>
  <si>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9.2</t>
  </si>
  <si>
    <t>Подпрограмма "Развитие водного транспорта"</t>
  </si>
  <si>
    <t>9.2.1</t>
  </si>
  <si>
    <t>Строительство автопассажирского парома</t>
  </si>
  <si>
    <t>0408</t>
  </si>
  <si>
    <t>12 3 03 10130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</si>
  <si>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</si>
  <si>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</si>
  <si>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</si>
  <si>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</si>
  <si>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</si>
  <si>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</si>
  <si>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</si>
  <si>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</si>
  <si>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</si>
  <si>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10.1.2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</si>
  <si>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</si>
  <si>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</si>
  <si>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</si>
  <si>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</si>
  <si>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</si>
  <si>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</si>
  <si>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</si>
  <si>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</si>
  <si>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</si>
  <si>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</si>
  <si>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11.1.2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</si>
  <si>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</si>
  <si>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</si>
  <si>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</si>
  <si>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</si>
  <si>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</si>
  <si>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</si>
  <si>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Строительство 12-ти квартирного дома в с. Пахачи, Камчатского края</t>
  </si>
  <si>
    <t>22 3 01 40070</t>
  </si>
  <si>
    <t>Сельское поселение "село Пахачи"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</si>
  <si>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</si>
  <si>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</si>
  <si>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</si>
  <si>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</si>
  <si>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</si>
  <si>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</si>
  <si>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0605</t>
  </si>
  <si>
    <t>23 1 G2 70013</t>
  </si>
  <si>
    <t>Тигильский муниципальный район</t>
  </si>
  <si>
    <t>13.1.2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</si>
  <si>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</si>
  <si>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</si>
  <si>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</si>
  <si>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</si>
  <si>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</si>
  <si>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</si>
  <si>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</si>
  <si>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</si>
  <si>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26 1 01 40070</t>
  </si>
  <si>
    <t>Министерство сельского хозяйства, пищевой и перерабатывающей промышленности Камчатского края</t>
  </si>
  <si>
    <t>Быстринский муниципальный район</t>
  </si>
  <si>
    <t>14.1.2</t>
  </si>
  <si>
    <t>Строительство двухквартирного жилого дома (поз. 1) в с. Крутоберегово Усть-Камчатского района Камчатского края</t>
  </si>
  <si>
    <t>Усть-Камчатский муниципальный район</t>
  </si>
  <si>
    <t>14.1.3</t>
  </si>
  <si>
    <t>Строительство 12-квартирного жилого дома по ул. 60 лет Октября в пос. Усть-Камчатск на мысе Погодный</t>
  </si>
  <si>
    <t>14.2</t>
  </si>
  <si>
    <t>Подпрограмма "Создание и развитие инфраструктуры на сельских территориях"</t>
  </si>
  <si>
    <t>14.2.1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</si>
  <si>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</si>
  <si>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26 3 03 40070</t>
  </si>
  <si>
    <t>Новоавачинское сельское поселение</t>
  </si>
  <si>
    <t>14.2.2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</si>
  <si>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</si>
  <si>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</si>
  <si>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Новолесновское сельское поселение</t>
  </si>
  <si>
    <t>Итого расходы за счет средств краевого бюджета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</si>
  <si>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</si>
  <si>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</si>
  <si>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</si>
  <si>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</si>
  <si>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</si>
  <si>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</si>
  <si>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Средняя общеобразовательная школа в с. Кавалерское Усть-Большерецкого района</t>
  </si>
  <si>
    <t>03 6 01 R1130</t>
  </si>
  <si>
    <t>Проведение мероприятий, направленных на реконструкцию и строительство систем водоснабжения</t>
  </si>
  <si>
    <t>11 2 G5 52430</t>
  </si>
  <si>
    <t>Итого расходы за счет средств федерального бюджета</t>
  </si>
  <si>
    <t/>
  </si>
  <si>
    <t>Всего</t>
  </si>
  <si>
    <t>Сельский учебный комплекс школа-детский сад в с. Каменское Пенжинского района на 161 ученических и 80 дошкольных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</si>
</sst>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0"/>
  <sheetViews>
    <sheetView tabSelected="1" view="pageBreakPreview" topLeftCell="A103" zoomScale="70" zoomScaleNormal="70" zoomScaleSheetLayoutView="70" workbookViewId="0">
      <selection activeCell="B107" sqref="B107"/>
    </sheetView>
  </sheetViews>
  <sheetFormatPr defaultColWidth="9.140625"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2022</v>
      </c>
      <c r="B1" s="3"/>
      <c r="J1" s="5" t="s">
        <v>14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15</v>
      </c>
      <c r="B3" s="3"/>
      <c r="J3" s="5" t="str">
        <f>CONCATENATE("""О краевом бюджете на ",Year," год")</f>
        <v>"О краевом бюджете на 2022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2023 и 2024 годов"</v>
      </c>
    </row>
    <row r="5" spans="1:20" ht="23.25" x14ac:dyDescent="0.25">
      <c r="J5" s="5" t="s">
        <v>13</v>
      </c>
    </row>
    <row r="7" spans="1:20" ht="27" x14ac:dyDescent="0.25">
      <c r="A7" s="3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2023 и 2024 годов</v>
      </c>
      <c r="B7" s="30"/>
      <c r="C7" s="30"/>
      <c r="D7" s="30"/>
      <c r="E7" s="30"/>
      <c r="F7" s="30"/>
      <c r="G7" s="30"/>
      <c r="H7" s="30"/>
      <c r="I7" s="30"/>
      <c r="J7" s="30"/>
    </row>
    <row r="9" spans="1:20" x14ac:dyDescent="0.25">
      <c r="J9" s="2" t="s">
        <v>10</v>
      </c>
    </row>
    <row r="10" spans="1:20" s="8" customFormat="1" ht="18.75" customHeight="1" x14ac:dyDescent="0.25">
      <c r="A10" s="32" t="s">
        <v>1</v>
      </c>
      <c r="B10" s="33" t="s">
        <v>2</v>
      </c>
      <c r="C10" s="33" t="s">
        <v>3</v>
      </c>
      <c r="D10" s="33"/>
      <c r="E10" s="33"/>
      <c r="F10" s="33"/>
      <c r="G10" s="33" t="s">
        <v>7</v>
      </c>
      <c r="H10" s="33" t="s">
        <v>8</v>
      </c>
      <c r="I10" s="31" t="str">
        <f>CONCATENATE("Годовой объем ассигнований на ",Year+1," год")</f>
        <v>Годовой объем ассигнований на 2023 год</v>
      </c>
      <c r="J10" s="31" t="str">
        <f>CONCATENATE("Годовой объем ассигнований на ",Year+2," год")</f>
        <v>Годовой объем ассигнований на 2024 год</v>
      </c>
    </row>
    <row r="11" spans="1:20" s="8" customFormat="1" ht="37.5" x14ac:dyDescent="0.25">
      <c r="A11" s="32"/>
      <c r="B11" s="33"/>
      <c r="C11" s="7" t="s">
        <v>9</v>
      </c>
      <c r="D11" s="6" t="s">
        <v>4</v>
      </c>
      <c r="E11" s="7" t="s">
        <v>5</v>
      </c>
      <c r="F11" s="7" t="s">
        <v>6</v>
      </c>
      <c r="G11" s="33"/>
      <c r="H11" s="33"/>
      <c r="I11" s="31"/>
      <c r="J11" s="31"/>
    </row>
    <row r="12" spans="1:20" x14ac:dyDescent="0.25">
      <c r="A12" s="38">
        <v>1</v>
      </c>
      <c r="B12" s="39">
        <v>2</v>
      </c>
      <c r="C12" s="39">
        <v>3</v>
      </c>
      <c r="D12" s="38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</row>
    <row r="13" spans="1:20" customFormat="1" ht="19.5" x14ac:dyDescent="0.3">
      <c r="A13" s="34"/>
      <c r="B13" s="35" t="s">
        <v>11</v>
      </c>
      <c r="C13" s="34"/>
      <c r="D13" s="34"/>
      <c r="E13" s="34"/>
      <c r="F13" s="34"/>
      <c r="G13" s="36"/>
      <c r="H13" s="36"/>
      <c r="I13" s="37"/>
      <c r="J13" s="37"/>
    </row>
    <row r="14" spans="1:20" customFormat="1" ht="37.5" x14ac:dyDescent="0.3">
      <c r="A14" s="10" t="s">
        <v>16</v>
      </c>
      <c r="B14" s="16" t="s">
        <v>17</v>
      </c>
      <c r="C14" s="27"/>
      <c r="D14" s="27"/>
      <c r="E14" s="28"/>
      <c r="F14" s="27"/>
      <c r="G14" s="16"/>
      <c r="H14" s="16"/>
      <c r="I14" s="14">
        <v>582880.12595999998</v>
      </c>
      <c r="J14" s="14">
        <v>981049.34941000002</v>
      </c>
      <c r="K14" s="14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18</v>
      </c>
      <c r="B15" s="16" t="s">
        <v>19</v>
      </c>
      <c r="C15" s="27"/>
      <c r="D15" s="27"/>
      <c r="E15" s="28"/>
      <c r="F15" s="27"/>
      <c r="G15" s="16"/>
      <c r="H15" s="16"/>
      <c r="I15" s="14">
        <v>582880.12595999998</v>
      </c>
      <c r="J15" s="14">
        <v>981049.34941000002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75" x14ac:dyDescent="0.3">
      <c r="A16" s="9" t="s">
        <v>20</v>
      </c>
      <c r="B16" s="15" t="s">
        <v>260</v>
      </c>
      <c r="C16" s="25">
        <v>812</v>
      </c>
      <c r="D16" s="25" t="s">
        <v>22</v>
      </c>
      <c r="E16" s="26" t="s">
        <v>36</v>
      </c>
      <c r="F16" s="25">
        <v>400</v>
      </c>
      <c r="G16" s="15" t="s">
        <v>24</v>
      </c>
      <c r="H16" s="15"/>
      <c r="I16" s="13"/>
      <c r="J16" s="13">
        <v>204727.34153999999</v>
      </c>
      <c r="K16" s="13"/>
      <c r="L16" s="18"/>
      <c r="M16" s="18"/>
      <c r="N16" s="18"/>
      <c r="O16" s="18"/>
      <c r="P16" s="18"/>
      <c r="Q16" s="18"/>
      <c r="R16" s="18"/>
      <c r="S16" s="18"/>
      <c r="T16" s="18"/>
    </row>
    <row r="17" spans="1:20" customFormat="1" ht="75" x14ac:dyDescent="0.3">
      <c r="A17" s="9" t="s">
        <v>25</v>
      </c>
      <c r="B17" s="15" t="s">
        <v>26</v>
      </c>
      <c r="C17" s="25">
        <v>812</v>
      </c>
      <c r="D17" s="25" t="s">
        <v>22</v>
      </c>
      <c r="E17" s="26" t="s">
        <v>36</v>
      </c>
      <c r="F17" s="25">
        <v>400</v>
      </c>
      <c r="G17" s="15" t="s">
        <v>24</v>
      </c>
      <c r="H17" s="15"/>
      <c r="I17" s="13">
        <v>67054.699280000001</v>
      </c>
      <c r="J17" s="13"/>
      <c r="K17" s="13"/>
      <c r="L17" s="18"/>
      <c r="M17" s="18"/>
      <c r="N17" s="18"/>
      <c r="O17" s="18"/>
      <c r="P17" s="18"/>
      <c r="Q17" s="18"/>
      <c r="R17" s="18"/>
      <c r="S17" s="18"/>
      <c r="T17" s="18"/>
    </row>
    <row r="18" spans="1:20" customFormat="1" ht="75" x14ac:dyDescent="0.3">
      <c r="A18" s="9" t="s">
        <v>27</v>
      </c>
      <c r="B18" s="15" t="s">
        <v>39</v>
      </c>
      <c r="C18" s="25">
        <v>812</v>
      </c>
      <c r="D18" s="25" t="s">
        <v>22</v>
      </c>
      <c r="E18" s="26" t="s">
        <v>36</v>
      </c>
      <c r="F18" s="25">
        <v>400</v>
      </c>
      <c r="G18" s="15" t="s">
        <v>24</v>
      </c>
      <c r="H18" s="15"/>
      <c r="I18" s="13">
        <v>67054.699269999997</v>
      </c>
      <c r="J18" s="13"/>
      <c r="K18" s="13"/>
      <c r="L18" s="18"/>
      <c r="M18" s="18"/>
      <c r="N18" s="18"/>
      <c r="O18" s="18"/>
      <c r="P18" s="18"/>
      <c r="Q18" s="18"/>
      <c r="R18" s="18"/>
      <c r="S18" s="18"/>
      <c r="T18" s="18"/>
    </row>
    <row r="19" spans="1:20" customFormat="1" ht="75" x14ac:dyDescent="0.3">
      <c r="A19" s="9" t="s">
        <v>29</v>
      </c>
      <c r="B19" s="15" t="s">
        <v>28</v>
      </c>
      <c r="C19" s="25">
        <v>812</v>
      </c>
      <c r="D19" s="25" t="s">
        <v>22</v>
      </c>
      <c r="E19" s="26" t="s">
        <v>36</v>
      </c>
      <c r="F19" s="25">
        <v>400</v>
      </c>
      <c r="G19" s="15" t="s">
        <v>24</v>
      </c>
      <c r="H19" s="15"/>
      <c r="I19" s="13">
        <v>269282.11</v>
      </c>
      <c r="J19" s="13"/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93.75" x14ac:dyDescent="0.3">
      <c r="A20" s="9" t="s">
        <v>31</v>
      </c>
      <c r="B20" s="15" t="s">
        <v>30</v>
      </c>
      <c r="C20" s="25">
        <v>812</v>
      </c>
      <c r="D20" s="25" t="s">
        <v>22</v>
      </c>
      <c r="E20" s="26" t="s">
        <v>36</v>
      </c>
      <c r="F20" s="25">
        <v>400</v>
      </c>
      <c r="G20" s="15" t="s">
        <v>24</v>
      </c>
      <c r="H20" s="15"/>
      <c r="I20" s="13">
        <v>54450.17527</v>
      </c>
      <c r="J20" s="13">
        <v>37513.19442</v>
      </c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93.75" x14ac:dyDescent="0.3">
      <c r="A21" s="9" t="s">
        <v>33</v>
      </c>
      <c r="B21" s="15" t="s">
        <v>261</v>
      </c>
      <c r="C21" s="25">
        <v>812</v>
      </c>
      <c r="D21" s="25" t="s">
        <v>22</v>
      </c>
      <c r="E21" s="26" t="s">
        <v>36</v>
      </c>
      <c r="F21" s="25">
        <v>400</v>
      </c>
      <c r="G21" s="15" t="s">
        <v>24</v>
      </c>
      <c r="H21" s="15"/>
      <c r="I21" s="13"/>
      <c r="J21" s="13">
        <v>137738.09390000001</v>
      </c>
      <c r="K21" s="13"/>
      <c r="L21" s="18"/>
      <c r="M21" s="18"/>
      <c r="N21" s="18"/>
      <c r="O21" s="18"/>
      <c r="P21" s="18"/>
      <c r="Q21" s="18"/>
      <c r="R21" s="18"/>
      <c r="S21" s="18"/>
      <c r="T21" s="18"/>
    </row>
    <row r="22" spans="1:20" customFormat="1" ht="93.75" x14ac:dyDescent="0.3">
      <c r="A22" s="9" t="s">
        <v>35</v>
      </c>
      <c r="B22" s="15" t="s">
        <v>262</v>
      </c>
      <c r="C22" s="25">
        <v>812</v>
      </c>
      <c r="D22" s="25" t="s">
        <v>22</v>
      </c>
      <c r="E22" s="26" t="s">
        <v>36</v>
      </c>
      <c r="F22" s="25">
        <v>400</v>
      </c>
      <c r="G22" s="15" t="s">
        <v>24</v>
      </c>
      <c r="H22" s="15"/>
      <c r="I22" s="13"/>
      <c r="J22" s="13">
        <v>68869.046950000004</v>
      </c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75" x14ac:dyDescent="0.3">
      <c r="A23" s="9" t="s">
        <v>37</v>
      </c>
      <c r="B23" s="15" t="s">
        <v>263</v>
      </c>
      <c r="C23" s="25">
        <v>812</v>
      </c>
      <c r="D23" s="25" t="s">
        <v>22</v>
      </c>
      <c r="E23" s="26" t="s">
        <v>36</v>
      </c>
      <c r="F23" s="25">
        <v>400</v>
      </c>
      <c r="G23" s="15" t="s">
        <v>24</v>
      </c>
      <c r="H23" s="15"/>
      <c r="I23" s="13"/>
      <c r="J23" s="13">
        <v>342115.81263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38</v>
      </c>
      <c r="B24" s="15" t="s">
        <v>264</v>
      </c>
      <c r="C24" s="25">
        <v>812</v>
      </c>
      <c r="D24" s="25" t="s">
        <v>22</v>
      </c>
      <c r="E24" s="26" t="s">
        <v>36</v>
      </c>
      <c r="F24" s="25">
        <v>400</v>
      </c>
      <c r="G24" s="15" t="s">
        <v>24</v>
      </c>
      <c r="H24" s="15"/>
      <c r="I24" s="13"/>
      <c r="J24" s="13">
        <v>16989.81337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40</v>
      </c>
      <c r="B25" s="15" t="s">
        <v>265</v>
      </c>
      <c r="C25" s="25">
        <v>812</v>
      </c>
      <c r="D25" s="25" t="s">
        <v>22</v>
      </c>
      <c r="E25" s="26" t="s">
        <v>36</v>
      </c>
      <c r="F25" s="25">
        <v>400</v>
      </c>
      <c r="G25" s="15" t="s">
        <v>24</v>
      </c>
      <c r="H25" s="15"/>
      <c r="I25" s="13"/>
      <c r="J25" s="13">
        <v>16989.81337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41</v>
      </c>
      <c r="B26" s="15" t="s">
        <v>32</v>
      </c>
      <c r="C26" s="25">
        <v>812</v>
      </c>
      <c r="D26" s="25" t="s">
        <v>22</v>
      </c>
      <c r="E26" s="26" t="s">
        <v>36</v>
      </c>
      <c r="F26" s="25">
        <v>400</v>
      </c>
      <c r="G26" s="15" t="s">
        <v>24</v>
      </c>
      <c r="H26" s="15"/>
      <c r="I26" s="13">
        <v>57983.742870000002</v>
      </c>
      <c r="J26" s="13">
        <v>156106.23323000001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75" x14ac:dyDescent="0.3">
      <c r="A27" s="9" t="s">
        <v>42</v>
      </c>
      <c r="B27" s="15" t="s">
        <v>44</v>
      </c>
      <c r="C27" s="25">
        <v>812</v>
      </c>
      <c r="D27" s="25" t="s">
        <v>22</v>
      </c>
      <c r="E27" s="26" t="s">
        <v>36</v>
      </c>
      <c r="F27" s="25">
        <v>400</v>
      </c>
      <c r="G27" s="15" t="s">
        <v>24</v>
      </c>
      <c r="H27" s="15"/>
      <c r="I27" s="13">
        <v>67054.699269999997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37.5" x14ac:dyDescent="0.3">
      <c r="A28" s="10" t="s">
        <v>56</v>
      </c>
      <c r="B28" s="16" t="s">
        <v>57</v>
      </c>
      <c r="C28" s="27"/>
      <c r="D28" s="27"/>
      <c r="E28" s="28"/>
      <c r="F28" s="27"/>
      <c r="G28" s="16"/>
      <c r="H28" s="16"/>
      <c r="I28" s="14">
        <v>320561.8</v>
      </c>
      <c r="J28" s="14">
        <v>362039.7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10" t="s">
        <v>58</v>
      </c>
      <c r="B29" s="16" t="s">
        <v>59</v>
      </c>
      <c r="C29" s="27"/>
      <c r="D29" s="27"/>
      <c r="E29" s="28"/>
      <c r="F29" s="27"/>
      <c r="G29" s="16"/>
      <c r="H29" s="16"/>
      <c r="I29" s="14">
        <v>320561.8</v>
      </c>
      <c r="J29" s="14">
        <v>362039.7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75" x14ac:dyDescent="0.3">
      <c r="A30" s="9" t="s">
        <v>60</v>
      </c>
      <c r="B30" s="15" t="s">
        <v>266</v>
      </c>
      <c r="C30" s="25">
        <v>812</v>
      </c>
      <c r="D30" s="25" t="s">
        <v>62</v>
      </c>
      <c r="E30" s="26" t="s">
        <v>65</v>
      </c>
      <c r="F30" s="25">
        <v>400</v>
      </c>
      <c r="G30" s="15" t="s">
        <v>24</v>
      </c>
      <c r="H30" s="15"/>
      <c r="I30" s="13">
        <v>89169.4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75" x14ac:dyDescent="0.3">
      <c r="A31" s="9" t="s">
        <v>64</v>
      </c>
      <c r="B31" s="15" t="s">
        <v>67</v>
      </c>
      <c r="C31" s="25">
        <v>812</v>
      </c>
      <c r="D31" s="25" t="s">
        <v>62</v>
      </c>
      <c r="E31" s="26" t="s">
        <v>68</v>
      </c>
      <c r="F31" s="25">
        <v>500</v>
      </c>
      <c r="G31" s="15" t="s">
        <v>24</v>
      </c>
      <c r="H31" s="15" t="s">
        <v>69</v>
      </c>
      <c r="I31" s="13">
        <v>231392.4</v>
      </c>
      <c r="J31" s="13">
        <v>362039.7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37.5" x14ac:dyDescent="0.3">
      <c r="A32" s="10" t="s">
        <v>80</v>
      </c>
      <c r="B32" s="16" t="s">
        <v>81</v>
      </c>
      <c r="C32" s="27"/>
      <c r="D32" s="27"/>
      <c r="E32" s="28"/>
      <c r="F32" s="27"/>
      <c r="G32" s="16"/>
      <c r="H32" s="16"/>
      <c r="I32" s="14">
        <v>432023.5</v>
      </c>
      <c r="J32" s="14">
        <v>446638.5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82</v>
      </c>
      <c r="B33" s="16" t="s">
        <v>83</v>
      </c>
      <c r="C33" s="27"/>
      <c r="D33" s="27"/>
      <c r="E33" s="28"/>
      <c r="F33" s="27"/>
      <c r="G33" s="16"/>
      <c r="H33" s="16"/>
      <c r="I33" s="14">
        <v>432023.5</v>
      </c>
      <c r="J33" s="14">
        <v>446638.5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75" x14ac:dyDescent="0.3">
      <c r="A34" s="9" t="s">
        <v>84</v>
      </c>
      <c r="B34" s="15" t="s">
        <v>85</v>
      </c>
      <c r="C34" s="25">
        <v>812</v>
      </c>
      <c r="D34" s="25" t="s">
        <v>86</v>
      </c>
      <c r="E34" s="26" t="s">
        <v>267</v>
      </c>
      <c r="F34" s="25">
        <v>400</v>
      </c>
      <c r="G34" s="15" t="s">
        <v>24</v>
      </c>
      <c r="H34" s="15"/>
      <c r="I34" s="13">
        <v>432023.5</v>
      </c>
      <c r="J34" s="13">
        <v>446638.5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37.5" x14ac:dyDescent="0.3">
      <c r="A35" s="10" t="s">
        <v>88</v>
      </c>
      <c r="B35" s="16" t="s">
        <v>89</v>
      </c>
      <c r="C35" s="27"/>
      <c r="D35" s="27"/>
      <c r="E35" s="28"/>
      <c r="F35" s="27"/>
      <c r="G35" s="16"/>
      <c r="H35" s="16"/>
      <c r="I35" s="14">
        <v>327194.5</v>
      </c>
      <c r="J35" s="14">
        <v>691909.8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90</v>
      </c>
      <c r="B36" s="16" t="s">
        <v>91</v>
      </c>
      <c r="C36" s="27"/>
      <c r="D36" s="27"/>
      <c r="E36" s="28"/>
      <c r="F36" s="27"/>
      <c r="G36" s="16"/>
      <c r="H36" s="16"/>
      <c r="I36" s="14">
        <v>327194.5</v>
      </c>
      <c r="J36" s="14">
        <v>691909.8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75" x14ac:dyDescent="0.3">
      <c r="A37" s="9" t="s">
        <v>92</v>
      </c>
      <c r="B37" s="15" t="s">
        <v>93</v>
      </c>
      <c r="C37" s="25">
        <v>812</v>
      </c>
      <c r="D37" s="25" t="s">
        <v>94</v>
      </c>
      <c r="E37" s="26" t="s">
        <v>95</v>
      </c>
      <c r="F37" s="25">
        <v>400</v>
      </c>
      <c r="G37" s="15" t="s">
        <v>24</v>
      </c>
      <c r="H37" s="15"/>
      <c r="I37" s="13">
        <v>327194.5</v>
      </c>
      <c r="J37" s="13">
        <v>691909.8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107</v>
      </c>
      <c r="B38" s="16" t="s">
        <v>108</v>
      </c>
      <c r="C38" s="27"/>
      <c r="D38" s="27"/>
      <c r="E38" s="28"/>
      <c r="F38" s="27"/>
      <c r="G38" s="16"/>
      <c r="H38" s="16"/>
      <c r="I38" s="14">
        <v>32708.400000000001</v>
      </c>
      <c r="J38" s="14">
        <v>143503.79999999999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109</v>
      </c>
      <c r="B39" s="16" t="s">
        <v>110</v>
      </c>
      <c r="C39" s="27"/>
      <c r="D39" s="27"/>
      <c r="E39" s="28"/>
      <c r="F39" s="27"/>
      <c r="G39" s="16"/>
      <c r="H39" s="16"/>
      <c r="I39" s="14">
        <v>32708.400000000001</v>
      </c>
      <c r="J39" s="14">
        <v>143503.79999999999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75" x14ac:dyDescent="0.3">
      <c r="A40" s="9" t="s">
        <v>111</v>
      </c>
      <c r="B40" s="15" t="s">
        <v>112</v>
      </c>
      <c r="C40" s="25">
        <v>812</v>
      </c>
      <c r="D40" s="25" t="s">
        <v>113</v>
      </c>
      <c r="E40" s="26" t="s">
        <v>114</v>
      </c>
      <c r="F40" s="25">
        <v>400</v>
      </c>
      <c r="G40" s="15" t="s">
        <v>24</v>
      </c>
      <c r="H40" s="15"/>
      <c r="I40" s="13">
        <v>32708.400000000001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75" x14ac:dyDescent="0.3">
      <c r="A41" s="9" t="s">
        <v>115</v>
      </c>
      <c r="B41" s="15" t="s">
        <v>116</v>
      </c>
      <c r="C41" s="25">
        <v>812</v>
      </c>
      <c r="D41" s="25" t="s">
        <v>113</v>
      </c>
      <c r="E41" s="26" t="s">
        <v>114</v>
      </c>
      <c r="F41" s="25">
        <v>500</v>
      </c>
      <c r="G41" s="15" t="s">
        <v>24</v>
      </c>
      <c r="H41" s="15" t="s">
        <v>117</v>
      </c>
      <c r="I41" s="13"/>
      <c r="J41" s="13">
        <v>143503.79999999999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93.75" x14ac:dyDescent="0.3">
      <c r="A42" s="10" t="s">
        <v>130</v>
      </c>
      <c r="B42" s="16" t="s">
        <v>157</v>
      </c>
      <c r="C42" s="27"/>
      <c r="D42" s="27"/>
      <c r="E42" s="28"/>
      <c r="F42" s="27"/>
      <c r="G42" s="16"/>
      <c r="H42" s="16"/>
      <c r="I42" s="14">
        <v>83907.8</v>
      </c>
      <c r="J42" s="14">
        <v>55869.5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18.75" x14ac:dyDescent="0.3">
      <c r="A43" s="10" t="s">
        <v>132</v>
      </c>
      <c r="B43" s="16" t="s">
        <v>159</v>
      </c>
      <c r="C43" s="27"/>
      <c r="D43" s="27"/>
      <c r="E43" s="28"/>
      <c r="F43" s="27"/>
      <c r="G43" s="16"/>
      <c r="H43" s="16"/>
      <c r="I43" s="14">
        <v>83907.8</v>
      </c>
      <c r="J43" s="14">
        <v>55869.5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112.5" x14ac:dyDescent="0.3">
      <c r="A44" s="9" t="s">
        <v>134</v>
      </c>
      <c r="B44" s="15" t="s">
        <v>268</v>
      </c>
      <c r="C44" s="25">
        <v>810</v>
      </c>
      <c r="D44" s="25" t="s">
        <v>162</v>
      </c>
      <c r="E44" s="26" t="s">
        <v>269</v>
      </c>
      <c r="F44" s="25">
        <v>400</v>
      </c>
      <c r="G44" s="15" t="s">
        <v>164</v>
      </c>
      <c r="H44" s="15"/>
      <c r="I44" s="13">
        <v>83907.8</v>
      </c>
      <c r="J44" s="13">
        <v>55869.5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18.75" x14ac:dyDescent="0.3">
      <c r="A45" s="10"/>
      <c r="B45" s="16" t="s">
        <v>270</v>
      </c>
      <c r="C45" s="27"/>
      <c r="D45" s="27"/>
      <c r="E45" s="28"/>
      <c r="F45" s="27"/>
      <c r="G45" s="16"/>
      <c r="H45" s="16"/>
      <c r="I45" s="14">
        <v>1779276.1259600001</v>
      </c>
      <c r="J45" s="14">
        <v>2681010.6494100001</v>
      </c>
      <c r="K45" s="14"/>
    </row>
    <row r="46" spans="1:20" customFormat="1" ht="19.5" x14ac:dyDescent="0.3">
      <c r="A46" s="12"/>
      <c r="B46" s="19" t="s">
        <v>12</v>
      </c>
      <c r="C46" s="12"/>
      <c r="D46" s="12"/>
      <c r="E46" s="12"/>
      <c r="F46" s="12"/>
      <c r="G46" s="20"/>
      <c r="H46" s="20"/>
      <c r="I46" s="21"/>
      <c r="J46" s="21"/>
    </row>
    <row r="47" spans="1:20" customFormat="1" ht="37.5" x14ac:dyDescent="0.3">
      <c r="A47" s="10" t="s">
        <v>16</v>
      </c>
      <c r="B47" s="16" t="s">
        <v>17</v>
      </c>
      <c r="C47" s="27"/>
      <c r="D47" s="27"/>
      <c r="E47" s="28"/>
      <c r="F47" s="27"/>
      <c r="G47" s="16"/>
      <c r="H47" s="16"/>
      <c r="I47" s="14">
        <v>1129753.5124600001</v>
      </c>
      <c r="J47" s="14">
        <v>84283.967000000004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37.5" x14ac:dyDescent="0.3">
      <c r="A48" s="10" t="s">
        <v>18</v>
      </c>
      <c r="B48" s="16" t="s">
        <v>19</v>
      </c>
      <c r="C48" s="27"/>
      <c r="D48" s="27"/>
      <c r="E48" s="28"/>
      <c r="F48" s="27"/>
      <c r="G48" s="16"/>
      <c r="H48" s="16"/>
      <c r="I48" s="14">
        <v>1129753.5124600001</v>
      </c>
      <c r="J48" s="14">
        <v>84283.967000000004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75" x14ac:dyDescent="0.3">
      <c r="A49" s="9" t="s">
        <v>20</v>
      </c>
      <c r="B49" s="15" t="s">
        <v>21</v>
      </c>
      <c r="C49" s="25">
        <v>812</v>
      </c>
      <c r="D49" s="25" t="s">
        <v>22</v>
      </c>
      <c r="E49" s="26" t="s">
        <v>23</v>
      </c>
      <c r="F49" s="25">
        <v>400</v>
      </c>
      <c r="G49" s="15" t="s">
        <v>24</v>
      </c>
      <c r="H49" s="15"/>
      <c r="I49" s="13">
        <v>31745.895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75" x14ac:dyDescent="0.3">
      <c r="A50" s="9" t="s">
        <v>25</v>
      </c>
      <c r="B50" s="15" t="s">
        <v>26</v>
      </c>
      <c r="C50" s="25">
        <v>812</v>
      </c>
      <c r="D50" s="25" t="s">
        <v>22</v>
      </c>
      <c r="E50" s="26" t="s">
        <v>23</v>
      </c>
      <c r="F50" s="25">
        <v>400</v>
      </c>
      <c r="G50" s="15" t="s">
        <v>24</v>
      </c>
      <c r="H50" s="15"/>
      <c r="I50" s="13">
        <v>23999.99927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75" x14ac:dyDescent="0.3">
      <c r="A51" s="9" t="s">
        <v>27</v>
      </c>
      <c r="B51" s="15" t="s">
        <v>28</v>
      </c>
      <c r="C51" s="25">
        <v>812</v>
      </c>
      <c r="D51" s="25" t="s">
        <v>22</v>
      </c>
      <c r="E51" s="26" t="s">
        <v>23</v>
      </c>
      <c r="F51" s="25">
        <v>400</v>
      </c>
      <c r="G51" s="15" t="s">
        <v>24</v>
      </c>
      <c r="H51" s="15"/>
      <c r="I51" s="13">
        <v>111295.27065000001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9" t="s">
        <v>29</v>
      </c>
      <c r="B52" s="15" t="s">
        <v>30</v>
      </c>
      <c r="C52" s="25">
        <v>812</v>
      </c>
      <c r="D52" s="25" t="s">
        <v>22</v>
      </c>
      <c r="E52" s="26" t="s">
        <v>23</v>
      </c>
      <c r="F52" s="25">
        <v>400</v>
      </c>
      <c r="G52" s="15" t="s">
        <v>24</v>
      </c>
      <c r="H52" s="15"/>
      <c r="I52" s="13">
        <v>1114.1002599999999</v>
      </c>
      <c r="J52" s="13">
        <v>6805.3243499999999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75" x14ac:dyDescent="0.3">
      <c r="A53" s="9" t="s">
        <v>31</v>
      </c>
      <c r="B53" s="15" t="s">
        <v>32</v>
      </c>
      <c r="C53" s="25">
        <v>812</v>
      </c>
      <c r="D53" s="25" t="s">
        <v>22</v>
      </c>
      <c r="E53" s="26" t="s">
        <v>23</v>
      </c>
      <c r="F53" s="25">
        <v>400</v>
      </c>
      <c r="G53" s="15" t="s">
        <v>24</v>
      </c>
      <c r="H53" s="15"/>
      <c r="I53" s="13">
        <v>96890.049870000003</v>
      </c>
      <c r="J53" s="13">
        <v>48491.075230000002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33</v>
      </c>
      <c r="B54" s="15" t="s">
        <v>34</v>
      </c>
      <c r="C54" s="25">
        <v>812</v>
      </c>
      <c r="D54" s="25" t="s">
        <v>22</v>
      </c>
      <c r="E54" s="26" t="s">
        <v>23</v>
      </c>
      <c r="F54" s="25">
        <v>400</v>
      </c>
      <c r="G54" s="15" t="s">
        <v>24</v>
      </c>
      <c r="H54" s="15"/>
      <c r="I54" s="13">
        <v>10532.505999999999</v>
      </c>
      <c r="J54" s="13">
        <v>10525.535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35</v>
      </c>
      <c r="B55" s="15" t="s">
        <v>21</v>
      </c>
      <c r="C55" s="25">
        <v>812</v>
      </c>
      <c r="D55" s="25" t="s">
        <v>22</v>
      </c>
      <c r="E55" s="26" t="s">
        <v>36</v>
      </c>
      <c r="F55" s="25">
        <v>400</v>
      </c>
      <c r="G55" s="15" t="s">
        <v>24</v>
      </c>
      <c r="H55" s="15"/>
      <c r="I55" s="13">
        <v>840743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37</v>
      </c>
      <c r="B56" s="15" t="s">
        <v>26</v>
      </c>
      <c r="C56" s="25">
        <v>812</v>
      </c>
      <c r="D56" s="25" t="s">
        <v>22</v>
      </c>
      <c r="E56" s="26" t="s">
        <v>36</v>
      </c>
      <c r="F56" s="25">
        <v>400</v>
      </c>
      <c r="G56" s="15" t="s">
        <v>24</v>
      </c>
      <c r="H56" s="15"/>
      <c r="I56" s="13">
        <v>1545.3007299999999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75" x14ac:dyDescent="0.3">
      <c r="A57" s="9" t="s">
        <v>38</v>
      </c>
      <c r="B57" s="15" t="s">
        <v>39</v>
      </c>
      <c r="C57" s="25">
        <v>812</v>
      </c>
      <c r="D57" s="25" t="s">
        <v>22</v>
      </c>
      <c r="E57" s="26" t="s">
        <v>36</v>
      </c>
      <c r="F57" s="25">
        <v>400</v>
      </c>
      <c r="G57" s="15" t="s">
        <v>24</v>
      </c>
      <c r="H57" s="15"/>
      <c r="I57" s="13">
        <v>1545.3007299999999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75" x14ac:dyDescent="0.3">
      <c r="A58" s="9" t="s">
        <v>40</v>
      </c>
      <c r="B58" s="15" t="s">
        <v>28</v>
      </c>
      <c r="C58" s="25">
        <v>812</v>
      </c>
      <c r="D58" s="25" t="s">
        <v>22</v>
      </c>
      <c r="E58" s="26" t="s">
        <v>36</v>
      </c>
      <c r="F58" s="25">
        <v>400</v>
      </c>
      <c r="G58" s="15" t="s">
        <v>24</v>
      </c>
      <c r="H58" s="15"/>
      <c r="I58" s="13">
        <v>6205.7073499999997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93.75" x14ac:dyDescent="0.3">
      <c r="A59" s="9" t="s">
        <v>41</v>
      </c>
      <c r="B59" s="15" t="s">
        <v>30</v>
      </c>
      <c r="C59" s="25">
        <v>812</v>
      </c>
      <c r="D59" s="25" t="s">
        <v>22</v>
      </c>
      <c r="E59" s="26" t="s">
        <v>36</v>
      </c>
      <c r="F59" s="25">
        <v>400</v>
      </c>
      <c r="G59" s="15" t="s">
        <v>24</v>
      </c>
      <c r="H59" s="15"/>
      <c r="I59" s="13">
        <v>1254.82474</v>
      </c>
      <c r="J59" s="13">
        <v>864.50564999999995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75" x14ac:dyDescent="0.3">
      <c r="A60" s="9" t="s">
        <v>42</v>
      </c>
      <c r="B60" s="15" t="s">
        <v>32</v>
      </c>
      <c r="C60" s="25">
        <v>812</v>
      </c>
      <c r="D60" s="25" t="s">
        <v>22</v>
      </c>
      <c r="E60" s="26" t="s">
        <v>36</v>
      </c>
      <c r="F60" s="25">
        <v>400</v>
      </c>
      <c r="G60" s="15" t="s">
        <v>24</v>
      </c>
      <c r="H60" s="15"/>
      <c r="I60" s="13">
        <v>1336.25713</v>
      </c>
      <c r="J60" s="13">
        <v>3597.5267699999999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 t="s">
        <v>43</v>
      </c>
      <c r="B61" s="15" t="s">
        <v>44</v>
      </c>
      <c r="C61" s="25">
        <v>812</v>
      </c>
      <c r="D61" s="25" t="s">
        <v>22</v>
      </c>
      <c r="E61" s="26" t="s">
        <v>36</v>
      </c>
      <c r="F61" s="25">
        <v>400</v>
      </c>
      <c r="G61" s="15" t="s">
        <v>24</v>
      </c>
      <c r="H61" s="15"/>
      <c r="I61" s="13">
        <v>1545.3007299999999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45</v>
      </c>
      <c r="B62" s="15" t="s">
        <v>46</v>
      </c>
      <c r="C62" s="25">
        <v>814</v>
      </c>
      <c r="D62" s="25" t="s">
        <v>22</v>
      </c>
      <c r="E62" s="26" t="s">
        <v>23</v>
      </c>
      <c r="F62" s="25">
        <v>400</v>
      </c>
      <c r="G62" s="15" t="s">
        <v>47</v>
      </c>
      <c r="H62" s="15"/>
      <c r="I62" s="13"/>
      <c r="J62" s="13">
        <v>4000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48</v>
      </c>
      <c r="B63" s="15" t="s">
        <v>49</v>
      </c>
      <c r="C63" s="25">
        <v>814</v>
      </c>
      <c r="D63" s="25" t="s">
        <v>22</v>
      </c>
      <c r="E63" s="26" t="s">
        <v>23</v>
      </c>
      <c r="F63" s="25">
        <v>400</v>
      </c>
      <c r="G63" s="15" t="s">
        <v>47</v>
      </c>
      <c r="H63" s="15"/>
      <c r="I63" s="13"/>
      <c r="J63" s="13">
        <v>4000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50</v>
      </c>
      <c r="B64" s="15" t="s">
        <v>51</v>
      </c>
      <c r="C64" s="25">
        <v>814</v>
      </c>
      <c r="D64" s="25" t="s">
        <v>22</v>
      </c>
      <c r="E64" s="26" t="s">
        <v>23</v>
      </c>
      <c r="F64" s="25">
        <v>400</v>
      </c>
      <c r="G64" s="15" t="s">
        <v>47</v>
      </c>
      <c r="H64" s="15"/>
      <c r="I64" s="13"/>
      <c r="J64" s="13">
        <v>2000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52</v>
      </c>
      <c r="B65" s="15" t="s">
        <v>53</v>
      </c>
      <c r="C65" s="25">
        <v>814</v>
      </c>
      <c r="D65" s="25" t="s">
        <v>22</v>
      </c>
      <c r="E65" s="26" t="s">
        <v>23</v>
      </c>
      <c r="F65" s="25">
        <v>400</v>
      </c>
      <c r="G65" s="15" t="s">
        <v>47</v>
      </c>
      <c r="H65" s="15"/>
      <c r="I65" s="13"/>
      <c r="J65" s="13">
        <v>2000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54</v>
      </c>
      <c r="B66" s="15" t="s">
        <v>55</v>
      </c>
      <c r="C66" s="25">
        <v>814</v>
      </c>
      <c r="D66" s="25" t="s">
        <v>22</v>
      </c>
      <c r="E66" s="26" t="s">
        <v>23</v>
      </c>
      <c r="F66" s="25">
        <v>400</v>
      </c>
      <c r="G66" s="15" t="s">
        <v>47</v>
      </c>
      <c r="H66" s="15"/>
      <c r="I66" s="13"/>
      <c r="J66" s="13">
        <v>2000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37.5" x14ac:dyDescent="0.3">
      <c r="A67" s="10" t="s">
        <v>56</v>
      </c>
      <c r="B67" s="16" t="s">
        <v>57</v>
      </c>
      <c r="C67" s="27"/>
      <c r="D67" s="27"/>
      <c r="E67" s="28"/>
      <c r="F67" s="27"/>
      <c r="G67" s="16"/>
      <c r="H67" s="16"/>
      <c r="I67" s="14">
        <v>423009.14737000002</v>
      </c>
      <c r="J67" s="14">
        <v>797332.80093000003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56.25" x14ac:dyDescent="0.3">
      <c r="A68" s="10" t="s">
        <v>58</v>
      </c>
      <c r="B68" s="16" t="s">
        <v>59</v>
      </c>
      <c r="C68" s="27"/>
      <c r="D68" s="27"/>
      <c r="E68" s="28"/>
      <c r="F68" s="27"/>
      <c r="G68" s="16"/>
      <c r="H68" s="16"/>
      <c r="I68" s="14">
        <v>423009.14737000002</v>
      </c>
      <c r="J68" s="14">
        <v>797332.80093000003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75" x14ac:dyDescent="0.3">
      <c r="A69" s="9" t="s">
        <v>60</v>
      </c>
      <c r="B69" s="15" t="s">
        <v>61</v>
      </c>
      <c r="C69" s="25">
        <v>812</v>
      </c>
      <c r="D69" s="25" t="s">
        <v>62</v>
      </c>
      <c r="E69" s="26" t="s">
        <v>63</v>
      </c>
      <c r="F69" s="25">
        <v>400</v>
      </c>
      <c r="G69" s="15" t="s">
        <v>24</v>
      </c>
      <c r="H69" s="15"/>
      <c r="I69" s="13"/>
      <c r="J69" s="13">
        <v>105200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75" x14ac:dyDescent="0.3">
      <c r="A70" s="9" t="s">
        <v>64</v>
      </c>
      <c r="B70" s="15" t="s">
        <v>266</v>
      </c>
      <c r="C70" s="25">
        <v>812</v>
      </c>
      <c r="D70" s="25" t="s">
        <v>62</v>
      </c>
      <c r="E70" s="26" t="s">
        <v>65</v>
      </c>
      <c r="F70" s="25">
        <v>400</v>
      </c>
      <c r="G70" s="15" t="s">
        <v>24</v>
      </c>
      <c r="H70" s="15"/>
      <c r="I70" s="13">
        <v>40830.6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75" x14ac:dyDescent="0.3">
      <c r="A71" s="9" t="s">
        <v>66</v>
      </c>
      <c r="B71" s="15" t="s">
        <v>67</v>
      </c>
      <c r="C71" s="25">
        <v>812</v>
      </c>
      <c r="D71" s="25" t="s">
        <v>62</v>
      </c>
      <c r="E71" s="26" t="s">
        <v>68</v>
      </c>
      <c r="F71" s="25">
        <v>500</v>
      </c>
      <c r="G71" s="15" t="s">
        <v>24</v>
      </c>
      <c r="H71" s="15" t="s">
        <v>69</v>
      </c>
      <c r="I71" s="13">
        <v>12178.54737</v>
      </c>
      <c r="J71" s="13">
        <v>346905.10093000002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70</v>
      </c>
      <c r="B72" s="15" t="s">
        <v>71</v>
      </c>
      <c r="C72" s="25">
        <v>813</v>
      </c>
      <c r="D72" s="25" t="s">
        <v>72</v>
      </c>
      <c r="E72" s="26" t="s">
        <v>73</v>
      </c>
      <c r="F72" s="25">
        <v>500</v>
      </c>
      <c r="G72" s="15" t="s">
        <v>74</v>
      </c>
      <c r="H72" s="15" t="s">
        <v>69</v>
      </c>
      <c r="I72" s="13">
        <v>370000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75</v>
      </c>
      <c r="B73" s="15" t="s">
        <v>76</v>
      </c>
      <c r="C73" s="25">
        <v>813</v>
      </c>
      <c r="D73" s="25" t="s">
        <v>62</v>
      </c>
      <c r="E73" s="26" t="s">
        <v>63</v>
      </c>
      <c r="F73" s="25">
        <v>400</v>
      </c>
      <c r="G73" s="15" t="s">
        <v>74</v>
      </c>
      <c r="H73" s="15"/>
      <c r="I73" s="13"/>
      <c r="J73" s="13">
        <v>25000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77</v>
      </c>
      <c r="B74" s="15" t="s">
        <v>273</v>
      </c>
      <c r="C74" s="25">
        <v>813</v>
      </c>
      <c r="D74" s="25" t="s">
        <v>78</v>
      </c>
      <c r="E74" s="26" t="s">
        <v>73</v>
      </c>
      <c r="F74" s="25">
        <v>500</v>
      </c>
      <c r="G74" s="15" t="s">
        <v>74</v>
      </c>
      <c r="H74" s="15" t="s">
        <v>79</v>
      </c>
      <c r="I74" s="13"/>
      <c r="J74" s="13">
        <v>320227.7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37.5" x14ac:dyDescent="0.3">
      <c r="A75" s="10" t="s">
        <v>80</v>
      </c>
      <c r="B75" s="16" t="s">
        <v>81</v>
      </c>
      <c r="C75" s="27"/>
      <c r="D75" s="27"/>
      <c r="E75" s="28"/>
      <c r="F75" s="27"/>
      <c r="G75" s="16"/>
      <c r="H75" s="16"/>
      <c r="I75" s="14">
        <v>22738.078949999999</v>
      </c>
      <c r="J75" s="14">
        <v>23507.28947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82</v>
      </c>
      <c r="B76" s="16" t="s">
        <v>83</v>
      </c>
      <c r="C76" s="27"/>
      <c r="D76" s="27"/>
      <c r="E76" s="28"/>
      <c r="F76" s="27"/>
      <c r="G76" s="16"/>
      <c r="H76" s="16"/>
      <c r="I76" s="14">
        <v>22738.078949999999</v>
      </c>
      <c r="J76" s="14">
        <v>23507.28947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75" x14ac:dyDescent="0.3">
      <c r="A77" s="9" t="s">
        <v>84</v>
      </c>
      <c r="B77" s="15" t="s">
        <v>85</v>
      </c>
      <c r="C77" s="25">
        <v>812</v>
      </c>
      <c r="D77" s="25" t="s">
        <v>86</v>
      </c>
      <c r="E77" s="26" t="s">
        <v>87</v>
      </c>
      <c r="F77" s="25">
        <v>400</v>
      </c>
      <c r="G77" s="15" t="s">
        <v>24</v>
      </c>
      <c r="H77" s="15"/>
      <c r="I77" s="13">
        <v>22738.078949999999</v>
      </c>
      <c r="J77" s="13">
        <v>23507.28947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37.5" x14ac:dyDescent="0.3">
      <c r="A78" s="10" t="s">
        <v>88</v>
      </c>
      <c r="B78" s="16" t="s">
        <v>89</v>
      </c>
      <c r="C78" s="27"/>
      <c r="D78" s="27"/>
      <c r="E78" s="28"/>
      <c r="F78" s="27"/>
      <c r="G78" s="16"/>
      <c r="H78" s="16"/>
      <c r="I78" s="14">
        <v>3304.99</v>
      </c>
      <c r="J78" s="14">
        <v>33000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37.5" x14ac:dyDescent="0.3">
      <c r="A79" s="10" t="s">
        <v>90</v>
      </c>
      <c r="B79" s="16" t="s">
        <v>91</v>
      </c>
      <c r="C79" s="27"/>
      <c r="D79" s="27"/>
      <c r="E79" s="28"/>
      <c r="F79" s="27"/>
      <c r="G79" s="16"/>
      <c r="H79" s="16"/>
      <c r="I79" s="14">
        <v>3304.99</v>
      </c>
      <c r="J79" s="14"/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75" x14ac:dyDescent="0.3">
      <c r="A80" s="9" t="s">
        <v>92</v>
      </c>
      <c r="B80" s="15" t="s">
        <v>93</v>
      </c>
      <c r="C80" s="25">
        <v>812</v>
      </c>
      <c r="D80" s="25" t="s">
        <v>94</v>
      </c>
      <c r="E80" s="26" t="s">
        <v>95</v>
      </c>
      <c r="F80" s="25">
        <v>400</v>
      </c>
      <c r="G80" s="15" t="s">
        <v>24</v>
      </c>
      <c r="H80" s="15"/>
      <c r="I80" s="13">
        <v>3304.99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37.5" x14ac:dyDescent="0.3">
      <c r="A81" s="10" t="s">
        <v>96</v>
      </c>
      <c r="B81" s="16" t="s">
        <v>97</v>
      </c>
      <c r="C81" s="27"/>
      <c r="D81" s="27"/>
      <c r="E81" s="28"/>
      <c r="F81" s="27"/>
      <c r="G81" s="16"/>
      <c r="H81" s="16"/>
      <c r="I81" s="14"/>
      <c r="J81" s="14">
        <v>33000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93.75" x14ac:dyDescent="0.3">
      <c r="A82" s="9" t="s">
        <v>98</v>
      </c>
      <c r="B82" s="15" t="s">
        <v>99</v>
      </c>
      <c r="C82" s="25">
        <v>815</v>
      </c>
      <c r="D82" s="25" t="s">
        <v>100</v>
      </c>
      <c r="E82" s="26" t="s">
        <v>101</v>
      </c>
      <c r="F82" s="25">
        <v>400</v>
      </c>
      <c r="G82" s="15" t="s">
        <v>102</v>
      </c>
      <c r="H82" s="15"/>
      <c r="I82" s="13"/>
      <c r="J82" s="13">
        <v>8000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93.75" x14ac:dyDescent="0.3">
      <c r="A83" s="9" t="s">
        <v>103</v>
      </c>
      <c r="B83" s="15" t="s">
        <v>104</v>
      </c>
      <c r="C83" s="25">
        <v>815</v>
      </c>
      <c r="D83" s="25" t="s">
        <v>100</v>
      </c>
      <c r="E83" s="26" t="s">
        <v>101</v>
      </c>
      <c r="F83" s="25">
        <v>400</v>
      </c>
      <c r="G83" s="15" t="s">
        <v>102</v>
      </c>
      <c r="H83" s="15"/>
      <c r="I83" s="13"/>
      <c r="J83" s="13">
        <v>15000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 t="s">
        <v>105</v>
      </c>
      <c r="B84" s="15" t="s">
        <v>106</v>
      </c>
      <c r="C84" s="25">
        <v>815</v>
      </c>
      <c r="D84" s="25" t="s">
        <v>100</v>
      </c>
      <c r="E84" s="26" t="s">
        <v>101</v>
      </c>
      <c r="F84" s="25">
        <v>400</v>
      </c>
      <c r="G84" s="15" t="s">
        <v>102</v>
      </c>
      <c r="H84" s="15"/>
      <c r="I84" s="13"/>
      <c r="J84" s="13">
        <v>10000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56.25" x14ac:dyDescent="0.3">
      <c r="A85" s="10" t="s">
        <v>107</v>
      </c>
      <c r="B85" s="16" t="s">
        <v>108</v>
      </c>
      <c r="C85" s="27"/>
      <c r="D85" s="27"/>
      <c r="E85" s="28"/>
      <c r="F85" s="27"/>
      <c r="G85" s="16"/>
      <c r="H85" s="16"/>
      <c r="I85" s="14">
        <v>330.38788</v>
      </c>
      <c r="J85" s="14">
        <v>342855.43420000002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37.5" x14ac:dyDescent="0.3">
      <c r="A86" s="10" t="s">
        <v>109</v>
      </c>
      <c r="B86" s="16" t="s">
        <v>110</v>
      </c>
      <c r="C86" s="27"/>
      <c r="D86" s="27"/>
      <c r="E86" s="28"/>
      <c r="F86" s="27"/>
      <c r="G86" s="16"/>
      <c r="H86" s="16"/>
      <c r="I86" s="14">
        <v>330.38788</v>
      </c>
      <c r="J86" s="14">
        <v>342855.43420000002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75" x14ac:dyDescent="0.3">
      <c r="A87" s="9" t="s">
        <v>111</v>
      </c>
      <c r="B87" s="15" t="s">
        <v>112</v>
      </c>
      <c r="C87" s="25">
        <v>812</v>
      </c>
      <c r="D87" s="25" t="s">
        <v>113</v>
      </c>
      <c r="E87" s="26" t="s">
        <v>114</v>
      </c>
      <c r="F87" s="25">
        <v>400</v>
      </c>
      <c r="G87" s="15" t="s">
        <v>24</v>
      </c>
      <c r="H87" s="15"/>
      <c r="I87" s="13">
        <v>330.38788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115</v>
      </c>
      <c r="B88" s="15" t="s">
        <v>116</v>
      </c>
      <c r="C88" s="25">
        <v>812</v>
      </c>
      <c r="D88" s="25" t="s">
        <v>113</v>
      </c>
      <c r="E88" s="26" t="s">
        <v>114</v>
      </c>
      <c r="F88" s="25">
        <v>500</v>
      </c>
      <c r="G88" s="15" t="s">
        <v>24</v>
      </c>
      <c r="H88" s="15" t="s">
        <v>117</v>
      </c>
      <c r="I88" s="13"/>
      <c r="J88" s="13">
        <v>1449.53333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 t="s">
        <v>118</v>
      </c>
      <c r="B89" s="15" t="s">
        <v>119</v>
      </c>
      <c r="C89" s="25">
        <v>847</v>
      </c>
      <c r="D89" s="25" t="s">
        <v>113</v>
      </c>
      <c r="E89" s="26" t="s">
        <v>120</v>
      </c>
      <c r="F89" s="25">
        <v>500</v>
      </c>
      <c r="G89" s="15" t="s">
        <v>121</v>
      </c>
      <c r="H89" s="15" t="s">
        <v>122</v>
      </c>
      <c r="I89" s="13"/>
      <c r="J89" s="13">
        <v>18518.222399999999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 t="s">
        <v>123</v>
      </c>
      <c r="B90" s="15" t="s">
        <v>124</v>
      </c>
      <c r="C90" s="25">
        <v>847</v>
      </c>
      <c r="D90" s="25" t="s">
        <v>113</v>
      </c>
      <c r="E90" s="26" t="s">
        <v>125</v>
      </c>
      <c r="F90" s="25">
        <v>400</v>
      </c>
      <c r="G90" s="15" t="s">
        <v>121</v>
      </c>
      <c r="H90" s="15"/>
      <c r="I90" s="13"/>
      <c r="J90" s="13">
        <v>80838.320000000007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 t="s">
        <v>126</v>
      </c>
      <c r="B91" s="15" t="s">
        <v>127</v>
      </c>
      <c r="C91" s="25">
        <v>847</v>
      </c>
      <c r="D91" s="25" t="s">
        <v>113</v>
      </c>
      <c r="E91" s="26" t="s">
        <v>125</v>
      </c>
      <c r="F91" s="25">
        <v>400</v>
      </c>
      <c r="G91" s="15" t="s">
        <v>121</v>
      </c>
      <c r="H91" s="15"/>
      <c r="I91" s="13"/>
      <c r="J91" s="13">
        <v>122049.35847000001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 t="s">
        <v>128</v>
      </c>
      <c r="B92" s="15" t="s">
        <v>129</v>
      </c>
      <c r="C92" s="25">
        <v>847</v>
      </c>
      <c r="D92" s="25" t="s">
        <v>113</v>
      </c>
      <c r="E92" s="26" t="s">
        <v>125</v>
      </c>
      <c r="F92" s="25">
        <v>400</v>
      </c>
      <c r="G92" s="15" t="s">
        <v>121</v>
      </c>
      <c r="H92" s="15"/>
      <c r="I92" s="13"/>
      <c r="J92" s="13">
        <v>120000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75" x14ac:dyDescent="0.3">
      <c r="A93" s="10" t="s">
        <v>130</v>
      </c>
      <c r="B93" s="16" t="s">
        <v>131</v>
      </c>
      <c r="C93" s="27"/>
      <c r="D93" s="27"/>
      <c r="E93" s="28"/>
      <c r="F93" s="27"/>
      <c r="G93" s="16"/>
      <c r="H93" s="16"/>
      <c r="I93" s="14"/>
      <c r="J93" s="14">
        <v>17233.330000000002</v>
      </c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37.5" x14ac:dyDescent="0.3">
      <c r="A94" s="10" t="s">
        <v>132</v>
      </c>
      <c r="B94" s="16" t="s">
        <v>133</v>
      </c>
      <c r="C94" s="27"/>
      <c r="D94" s="27"/>
      <c r="E94" s="28"/>
      <c r="F94" s="27"/>
      <c r="G94" s="16"/>
      <c r="H94" s="16"/>
      <c r="I94" s="14"/>
      <c r="J94" s="14">
        <v>17233.330000000002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75" x14ac:dyDescent="0.3">
      <c r="A95" s="9" t="s">
        <v>134</v>
      </c>
      <c r="B95" s="15" t="s">
        <v>135</v>
      </c>
      <c r="C95" s="25">
        <v>812</v>
      </c>
      <c r="D95" s="25" t="s">
        <v>136</v>
      </c>
      <c r="E95" s="26" t="s">
        <v>137</v>
      </c>
      <c r="F95" s="25">
        <v>400</v>
      </c>
      <c r="G95" s="15" t="s">
        <v>24</v>
      </c>
      <c r="H95" s="15"/>
      <c r="I95" s="13"/>
      <c r="J95" s="13">
        <v>17233.330000000002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10" t="s">
        <v>138</v>
      </c>
      <c r="B96" s="16" t="s">
        <v>139</v>
      </c>
      <c r="C96" s="27"/>
      <c r="D96" s="27"/>
      <c r="E96" s="28"/>
      <c r="F96" s="27"/>
      <c r="G96" s="16"/>
      <c r="H96" s="16"/>
      <c r="I96" s="14">
        <v>351277.91415999999</v>
      </c>
      <c r="J96" s="14"/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37.5" x14ac:dyDescent="0.3">
      <c r="A97" s="10" t="s">
        <v>140</v>
      </c>
      <c r="B97" s="16" t="s">
        <v>141</v>
      </c>
      <c r="C97" s="27"/>
      <c r="D97" s="27"/>
      <c r="E97" s="28"/>
      <c r="F97" s="27"/>
      <c r="G97" s="16"/>
      <c r="H97" s="16"/>
      <c r="I97" s="14">
        <v>1277.91416</v>
      </c>
      <c r="J97" s="14"/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75" x14ac:dyDescent="0.3">
      <c r="A98" s="9" t="s">
        <v>142</v>
      </c>
      <c r="B98" s="15" t="s">
        <v>143</v>
      </c>
      <c r="C98" s="25">
        <v>812</v>
      </c>
      <c r="D98" s="25" t="s">
        <v>144</v>
      </c>
      <c r="E98" s="26" t="s">
        <v>145</v>
      </c>
      <c r="F98" s="25">
        <v>400</v>
      </c>
      <c r="G98" s="15" t="s">
        <v>24</v>
      </c>
      <c r="H98" s="15"/>
      <c r="I98" s="13">
        <v>186.63549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75" x14ac:dyDescent="0.3">
      <c r="A99" s="9" t="s">
        <v>146</v>
      </c>
      <c r="B99" s="15" t="s">
        <v>147</v>
      </c>
      <c r="C99" s="25">
        <v>812</v>
      </c>
      <c r="D99" s="25" t="s">
        <v>144</v>
      </c>
      <c r="E99" s="26" t="s">
        <v>145</v>
      </c>
      <c r="F99" s="25">
        <v>400</v>
      </c>
      <c r="G99" s="15" t="s">
        <v>24</v>
      </c>
      <c r="H99" s="15"/>
      <c r="I99" s="13">
        <v>89.86721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148</v>
      </c>
      <c r="B100" s="15" t="s">
        <v>149</v>
      </c>
      <c r="C100" s="25">
        <v>812</v>
      </c>
      <c r="D100" s="25" t="s">
        <v>144</v>
      </c>
      <c r="E100" s="26" t="s">
        <v>145</v>
      </c>
      <c r="F100" s="25">
        <v>400</v>
      </c>
      <c r="G100" s="15" t="s">
        <v>24</v>
      </c>
      <c r="H100" s="15"/>
      <c r="I100" s="13">
        <v>1001.41146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10" t="s">
        <v>150</v>
      </c>
      <c r="B101" s="16" t="s">
        <v>151</v>
      </c>
      <c r="C101" s="27"/>
      <c r="D101" s="27"/>
      <c r="E101" s="28"/>
      <c r="F101" s="27"/>
      <c r="G101" s="16"/>
      <c r="H101" s="16"/>
      <c r="I101" s="14">
        <v>350000</v>
      </c>
      <c r="J101" s="14"/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75" x14ac:dyDescent="0.3">
      <c r="A102" s="9" t="s">
        <v>152</v>
      </c>
      <c r="B102" s="15" t="s">
        <v>153</v>
      </c>
      <c r="C102" s="25">
        <v>812</v>
      </c>
      <c r="D102" s="25" t="s">
        <v>144</v>
      </c>
      <c r="E102" s="26" t="s">
        <v>154</v>
      </c>
      <c r="F102" s="25">
        <v>400</v>
      </c>
      <c r="G102" s="15" t="s">
        <v>24</v>
      </c>
      <c r="H102" s="15"/>
      <c r="I102" s="13">
        <v>348716.24699999997</v>
      </c>
      <c r="J102" s="13"/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75" x14ac:dyDescent="0.3">
      <c r="A103" s="9"/>
      <c r="B103" s="15"/>
      <c r="C103" s="25">
        <v>812</v>
      </c>
      <c r="D103" s="25" t="s">
        <v>144</v>
      </c>
      <c r="E103" s="26" t="s">
        <v>155</v>
      </c>
      <c r="F103" s="25">
        <v>400</v>
      </c>
      <c r="G103" s="15" t="s">
        <v>24</v>
      </c>
      <c r="H103" s="15"/>
      <c r="I103" s="13">
        <v>1283.7529999999999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10" t="s">
        <v>156</v>
      </c>
      <c r="B104" s="16" t="s">
        <v>157</v>
      </c>
      <c r="C104" s="27"/>
      <c r="D104" s="27"/>
      <c r="E104" s="28"/>
      <c r="F104" s="27"/>
      <c r="G104" s="16"/>
      <c r="H104" s="16"/>
      <c r="I104" s="14">
        <v>511889.72499999998</v>
      </c>
      <c r="J104" s="14">
        <v>96974.509460000001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18.75" x14ac:dyDescent="0.3">
      <c r="A105" s="10" t="s">
        <v>158</v>
      </c>
      <c r="B105" s="16" t="s">
        <v>159</v>
      </c>
      <c r="C105" s="27"/>
      <c r="D105" s="27"/>
      <c r="E105" s="28"/>
      <c r="F105" s="27"/>
      <c r="G105" s="16"/>
      <c r="H105" s="16"/>
      <c r="I105" s="14">
        <v>511889.72499999998</v>
      </c>
      <c r="J105" s="14">
        <v>96974.509460000001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131.25" x14ac:dyDescent="0.3">
      <c r="A106" s="9" t="s">
        <v>160</v>
      </c>
      <c r="B106" s="15" t="s">
        <v>161</v>
      </c>
      <c r="C106" s="25">
        <v>810</v>
      </c>
      <c r="D106" s="25" t="s">
        <v>162</v>
      </c>
      <c r="E106" s="26" t="s">
        <v>163</v>
      </c>
      <c r="F106" s="25">
        <v>500</v>
      </c>
      <c r="G106" s="15" t="s">
        <v>164</v>
      </c>
      <c r="H106" s="15" t="s">
        <v>165</v>
      </c>
      <c r="I106" s="13"/>
      <c r="J106" s="13">
        <v>29486.989460000001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112.5" x14ac:dyDescent="0.3">
      <c r="A107" s="9" t="s">
        <v>166</v>
      </c>
      <c r="B107" s="15" t="s">
        <v>167</v>
      </c>
      <c r="C107" s="25">
        <v>810</v>
      </c>
      <c r="D107" s="25" t="s">
        <v>162</v>
      </c>
      <c r="E107" s="26" t="s">
        <v>168</v>
      </c>
      <c r="F107" s="25">
        <v>400</v>
      </c>
      <c r="G107" s="15" t="s">
        <v>164</v>
      </c>
      <c r="H107" s="15"/>
      <c r="I107" s="13">
        <v>113842.333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12.5" x14ac:dyDescent="0.3">
      <c r="A108" s="9" t="s">
        <v>169</v>
      </c>
      <c r="B108" s="15" t="s">
        <v>170</v>
      </c>
      <c r="C108" s="25">
        <v>810</v>
      </c>
      <c r="D108" s="25" t="s">
        <v>162</v>
      </c>
      <c r="E108" s="26" t="s">
        <v>171</v>
      </c>
      <c r="F108" s="25">
        <v>500</v>
      </c>
      <c r="G108" s="15" t="s">
        <v>164</v>
      </c>
      <c r="H108" s="15" t="s">
        <v>172</v>
      </c>
      <c r="I108" s="13">
        <v>35457.78</v>
      </c>
      <c r="J108" s="13">
        <v>67487.520000000004</v>
      </c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112.5" x14ac:dyDescent="0.3">
      <c r="A109" s="9" t="s">
        <v>173</v>
      </c>
      <c r="B109" s="15" t="s">
        <v>174</v>
      </c>
      <c r="C109" s="25">
        <v>810</v>
      </c>
      <c r="D109" s="25" t="s">
        <v>162</v>
      </c>
      <c r="E109" s="26" t="s">
        <v>171</v>
      </c>
      <c r="F109" s="25">
        <v>500</v>
      </c>
      <c r="G109" s="15" t="s">
        <v>164</v>
      </c>
      <c r="H109" s="15" t="s">
        <v>175</v>
      </c>
      <c r="I109" s="13">
        <v>362589.61200000002</v>
      </c>
      <c r="J109" s="13"/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37.5" x14ac:dyDescent="0.3">
      <c r="A110" s="10" t="s">
        <v>176</v>
      </c>
      <c r="B110" s="16" t="s">
        <v>177</v>
      </c>
      <c r="C110" s="27"/>
      <c r="D110" s="27"/>
      <c r="E110" s="28"/>
      <c r="F110" s="27"/>
      <c r="G110" s="16"/>
      <c r="H110" s="16"/>
      <c r="I110" s="14">
        <v>204422.44899999999</v>
      </c>
      <c r="J110" s="14">
        <v>283856.80499999999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18.75" x14ac:dyDescent="0.3">
      <c r="A111" s="10" t="s">
        <v>178</v>
      </c>
      <c r="B111" s="16" t="s">
        <v>179</v>
      </c>
      <c r="C111" s="27"/>
      <c r="D111" s="27"/>
      <c r="E111" s="28"/>
      <c r="F111" s="27"/>
      <c r="G111" s="16"/>
      <c r="H111" s="16"/>
      <c r="I111" s="14">
        <v>39422.449000000001</v>
      </c>
      <c r="J111" s="14">
        <v>283856.80499999999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93.75" x14ac:dyDescent="0.3">
      <c r="A112" s="9" t="s">
        <v>180</v>
      </c>
      <c r="B112" s="15" t="s">
        <v>181</v>
      </c>
      <c r="C112" s="25">
        <v>833</v>
      </c>
      <c r="D112" s="25" t="s">
        <v>182</v>
      </c>
      <c r="E112" s="26" t="s">
        <v>183</v>
      </c>
      <c r="F112" s="25">
        <v>400</v>
      </c>
      <c r="G112" s="15" t="s">
        <v>184</v>
      </c>
      <c r="H112" s="15"/>
      <c r="I112" s="13"/>
      <c r="J112" s="13">
        <v>283856.80499999999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185</v>
      </c>
      <c r="B113" s="15" t="s">
        <v>186</v>
      </c>
      <c r="C113" s="25">
        <v>833</v>
      </c>
      <c r="D113" s="25" t="s">
        <v>182</v>
      </c>
      <c r="E113" s="26" t="s">
        <v>183</v>
      </c>
      <c r="F113" s="25">
        <v>400</v>
      </c>
      <c r="G113" s="15" t="s">
        <v>184</v>
      </c>
      <c r="H113" s="15"/>
      <c r="I113" s="13">
        <v>39422.449000000001</v>
      </c>
      <c r="J113" s="13"/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18.75" x14ac:dyDescent="0.3">
      <c r="A114" s="10" t="s">
        <v>187</v>
      </c>
      <c r="B114" s="16" t="s">
        <v>188</v>
      </c>
      <c r="C114" s="27"/>
      <c r="D114" s="27"/>
      <c r="E114" s="28"/>
      <c r="F114" s="27"/>
      <c r="G114" s="16"/>
      <c r="H114" s="16"/>
      <c r="I114" s="14">
        <v>165000</v>
      </c>
      <c r="J114" s="14"/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189</v>
      </c>
      <c r="B115" s="15" t="s">
        <v>190</v>
      </c>
      <c r="C115" s="25">
        <v>833</v>
      </c>
      <c r="D115" s="25" t="s">
        <v>191</v>
      </c>
      <c r="E115" s="26" t="s">
        <v>192</v>
      </c>
      <c r="F115" s="25">
        <v>400</v>
      </c>
      <c r="G115" s="15" t="s">
        <v>184</v>
      </c>
      <c r="H115" s="15"/>
      <c r="I115" s="13">
        <v>165000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75" x14ac:dyDescent="0.3">
      <c r="A116" s="10" t="s">
        <v>193</v>
      </c>
      <c r="B116" s="16" t="s">
        <v>194</v>
      </c>
      <c r="C116" s="27"/>
      <c r="D116" s="27"/>
      <c r="E116" s="28"/>
      <c r="F116" s="27"/>
      <c r="G116" s="16"/>
      <c r="H116" s="16"/>
      <c r="I116" s="14">
        <v>7151.03</v>
      </c>
      <c r="J116" s="14">
        <v>3649.67</v>
      </c>
      <c r="K116" s="14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1:20" customFormat="1" ht="37.5" x14ac:dyDescent="0.3">
      <c r="A117" s="10" t="s">
        <v>195</v>
      </c>
      <c r="B117" s="16" t="s">
        <v>196</v>
      </c>
      <c r="C117" s="27"/>
      <c r="D117" s="27"/>
      <c r="E117" s="28"/>
      <c r="F117" s="27"/>
      <c r="G117" s="16"/>
      <c r="H117" s="16"/>
      <c r="I117" s="14">
        <v>7151.03</v>
      </c>
      <c r="J117" s="14">
        <v>3649.67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75" x14ac:dyDescent="0.3">
      <c r="A118" s="9" t="s">
        <v>197</v>
      </c>
      <c r="B118" s="15" t="s">
        <v>198</v>
      </c>
      <c r="C118" s="25">
        <v>808</v>
      </c>
      <c r="D118" s="25" t="s">
        <v>199</v>
      </c>
      <c r="E118" s="26" t="s">
        <v>200</v>
      </c>
      <c r="F118" s="25">
        <v>400</v>
      </c>
      <c r="G118" s="15" t="s">
        <v>201</v>
      </c>
      <c r="H118" s="15"/>
      <c r="I118" s="13">
        <v>3501.24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75" x14ac:dyDescent="0.3">
      <c r="A119" s="9" t="s">
        <v>202</v>
      </c>
      <c r="B119" s="15" t="s">
        <v>203</v>
      </c>
      <c r="C119" s="25">
        <v>808</v>
      </c>
      <c r="D119" s="25" t="s">
        <v>199</v>
      </c>
      <c r="E119" s="26" t="s">
        <v>200</v>
      </c>
      <c r="F119" s="25">
        <v>400</v>
      </c>
      <c r="G119" s="15" t="s">
        <v>201</v>
      </c>
      <c r="H119" s="15"/>
      <c r="I119" s="13">
        <v>3649.79</v>
      </c>
      <c r="J119" s="13">
        <v>3649.67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37.5" x14ac:dyDescent="0.3">
      <c r="A120" s="10" t="s">
        <v>204</v>
      </c>
      <c r="B120" s="16" t="s">
        <v>205</v>
      </c>
      <c r="C120" s="27"/>
      <c r="D120" s="27"/>
      <c r="E120" s="28"/>
      <c r="F120" s="27"/>
      <c r="G120" s="16"/>
      <c r="H120" s="16"/>
      <c r="I120" s="14"/>
      <c r="J120" s="14">
        <v>54964.577140000001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75" x14ac:dyDescent="0.3">
      <c r="A121" s="10" t="s">
        <v>206</v>
      </c>
      <c r="B121" s="16" t="s">
        <v>207</v>
      </c>
      <c r="C121" s="27"/>
      <c r="D121" s="27"/>
      <c r="E121" s="28"/>
      <c r="F121" s="27"/>
      <c r="G121" s="16"/>
      <c r="H121" s="16"/>
      <c r="I121" s="14"/>
      <c r="J121" s="14">
        <v>54964.577140000001</v>
      </c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75" x14ac:dyDescent="0.3">
      <c r="A122" s="9" t="s">
        <v>208</v>
      </c>
      <c r="B122" s="15" t="s">
        <v>209</v>
      </c>
      <c r="C122" s="25">
        <v>819</v>
      </c>
      <c r="D122" s="25" t="s">
        <v>210</v>
      </c>
      <c r="E122" s="26" t="s">
        <v>211</v>
      </c>
      <c r="F122" s="25">
        <v>400</v>
      </c>
      <c r="G122" s="15" t="s">
        <v>212</v>
      </c>
      <c r="H122" s="15"/>
      <c r="I122" s="13"/>
      <c r="J122" s="13">
        <v>29777.96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75" x14ac:dyDescent="0.3">
      <c r="A123" s="9" t="s">
        <v>213</v>
      </c>
      <c r="B123" s="15" t="s">
        <v>214</v>
      </c>
      <c r="C123" s="25">
        <v>819</v>
      </c>
      <c r="D123" s="25" t="s">
        <v>210</v>
      </c>
      <c r="E123" s="26" t="s">
        <v>211</v>
      </c>
      <c r="F123" s="25">
        <v>400</v>
      </c>
      <c r="G123" s="15" t="s">
        <v>212</v>
      </c>
      <c r="H123" s="15"/>
      <c r="I123" s="13"/>
      <c r="J123" s="13">
        <v>25186.617139999998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56.25" x14ac:dyDescent="0.3">
      <c r="A124" s="10" t="s">
        <v>215</v>
      </c>
      <c r="B124" s="16" t="s">
        <v>216</v>
      </c>
      <c r="C124" s="27"/>
      <c r="D124" s="27"/>
      <c r="E124" s="28"/>
      <c r="F124" s="27"/>
      <c r="G124" s="16"/>
      <c r="H124" s="16"/>
      <c r="I124" s="14"/>
      <c r="J124" s="14">
        <v>71531.354600000006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56.25" x14ac:dyDescent="0.3">
      <c r="A125" s="10" t="s">
        <v>217</v>
      </c>
      <c r="B125" s="16" t="s">
        <v>218</v>
      </c>
      <c r="C125" s="27"/>
      <c r="D125" s="27"/>
      <c r="E125" s="28"/>
      <c r="F125" s="27"/>
      <c r="G125" s="16"/>
      <c r="H125" s="16"/>
      <c r="I125" s="14"/>
      <c r="J125" s="14">
        <v>71531.354600000006</v>
      </c>
      <c r="K125" s="14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customFormat="1" ht="75" x14ac:dyDescent="0.3">
      <c r="A126" s="9" t="s">
        <v>219</v>
      </c>
      <c r="B126" s="15" t="s">
        <v>220</v>
      </c>
      <c r="C126" s="25">
        <v>812</v>
      </c>
      <c r="D126" s="25" t="s">
        <v>144</v>
      </c>
      <c r="E126" s="26" t="s">
        <v>221</v>
      </c>
      <c r="F126" s="25">
        <v>500</v>
      </c>
      <c r="G126" s="15" t="s">
        <v>24</v>
      </c>
      <c r="H126" s="15" t="s">
        <v>222</v>
      </c>
      <c r="I126" s="13"/>
      <c r="J126" s="13">
        <v>71531.354600000006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56.25" x14ac:dyDescent="0.3">
      <c r="A127" s="10" t="s">
        <v>223</v>
      </c>
      <c r="B127" s="16" t="s">
        <v>224</v>
      </c>
      <c r="C127" s="27"/>
      <c r="D127" s="27"/>
      <c r="E127" s="28"/>
      <c r="F127" s="27"/>
      <c r="G127" s="16"/>
      <c r="H127" s="16"/>
      <c r="I127" s="14"/>
      <c r="J127" s="14">
        <v>60000</v>
      </c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56.25" x14ac:dyDescent="0.3">
      <c r="A128" s="10" t="s">
        <v>225</v>
      </c>
      <c r="B128" s="16" t="s">
        <v>226</v>
      </c>
      <c r="C128" s="27"/>
      <c r="D128" s="27"/>
      <c r="E128" s="28"/>
      <c r="F128" s="27"/>
      <c r="G128" s="16"/>
      <c r="H128" s="16"/>
      <c r="I128" s="14"/>
      <c r="J128" s="14">
        <v>60000</v>
      </c>
      <c r="K128" s="14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customFormat="1" ht="112.5" x14ac:dyDescent="0.3">
      <c r="A129" s="9" t="s">
        <v>227</v>
      </c>
      <c r="B129" s="15" t="s">
        <v>228</v>
      </c>
      <c r="C129" s="25">
        <v>810</v>
      </c>
      <c r="D129" s="25" t="s">
        <v>229</v>
      </c>
      <c r="E129" s="26" t="s">
        <v>230</v>
      </c>
      <c r="F129" s="25">
        <v>500</v>
      </c>
      <c r="G129" s="15" t="s">
        <v>164</v>
      </c>
      <c r="H129" s="15" t="s">
        <v>231</v>
      </c>
      <c r="I129" s="13"/>
      <c r="J129" s="13">
        <v>10000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112.5" x14ac:dyDescent="0.3">
      <c r="A130" s="9" t="s">
        <v>232</v>
      </c>
      <c r="B130" s="15" t="s">
        <v>233</v>
      </c>
      <c r="C130" s="25">
        <v>810</v>
      </c>
      <c r="D130" s="25" t="s">
        <v>229</v>
      </c>
      <c r="E130" s="26" t="s">
        <v>230</v>
      </c>
      <c r="F130" s="25">
        <v>500</v>
      </c>
      <c r="G130" s="15" t="s">
        <v>164</v>
      </c>
      <c r="H130" s="15" t="s">
        <v>234</v>
      </c>
      <c r="I130" s="13"/>
      <c r="J130" s="13">
        <v>50000</v>
      </c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56.25" x14ac:dyDescent="0.3">
      <c r="A131" s="10" t="s">
        <v>235</v>
      </c>
      <c r="B131" s="16" t="s">
        <v>236</v>
      </c>
      <c r="C131" s="27"/>
      <c r="D131" s="27"/>
      <c r="E131" s="28"/>
      <c r="F131" s="27"/>
      <c r="G131" s="16"/>
      <c r="H131" s="16"/>
      <c r="I131" s="14"/>
      <c r="J131" s="14">
        <v>133590.185</v>
      </c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56.25" x14ac:dyDescent="0.3">
      <c r="A132" s="10" t="s">
        <v>237</v>
      </c>
      <c r="B132" s="16" t="s">
        <v>238</v>
      </c>
      <c r="C132" s="27"/>
      <c r="D132" s="27"/>
      <c r="E132" s="28"/>
      <c r="F132" s="27"/>
      <c r="G132" s="16"/>
      <c r="H132" s="16"/>
      <c r="I132" s="14"/>
      <c r="J132" s="14">
        <v>131243.98499999999</v>
      </c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131.25" x14ac:dyDescent="0.3">
      <c r="A133" s="9" t="s">
        <v>239</v>
      </c>
      <c r="B133" s="15" t="s">
        <v>240</v>
      </c>
      <c r="C133" s="25">
        <v>807</v>
      </c>
      <c r="D133" s="25" t="s">
        <v>144</v>
      </c>
      <c r="E133" s="26" t="s">
        <v>241</v>
      </c>
      <c r="F133" s="25">
        <v>500</v>
      </c>
      <c r="G133" s="15" t="s">
        <v>242</v>
      </c>
      <c r="H133" s="15" t="s">
        <v>243</v>
      </c>
      <c r="I133" s="13"/>
      <c r="J133" s="13">
        <v>4714.5150000000003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131.25" x14ac:dyDescent="0.3">
      <c r="A134" s="9" t="s">
        <v>244</v>
      </c>
      <c r="B134" s="15" t="s">
        <v>245</v>
      </c>
      <c r="C134" s="25">
        <v>807</v>
      </c>
      <c r="D134" s="25" t="s">
        <v>144</v>
      </c>
      <c r="E134" s="26" t="s">
        <v>241</v>
      </c>
      <c r="F134" s="25">
        <v>500</v>
      </c>
      <c r="G134" s="15" t="s">
        <v>242</v>
      </c>
      <c r="H134" s="15" t="s">
        <v>246</v>
      </c>
      <c r="I134" s="13"/>
      <c r="J134" s="13">
        <v>20282.919999999998</v>
      </c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131.25" x14ac:dyDescent="0.3">
      <c r="A135" s="9" t="s">
        <v>247</v>
      </c>
      <c r="B135" s="15" t="s">
        <v>248</v>
      </c>
      <c r="C135" s="25">
        <v>807</v>
      </c>
      <c r="D135" s="25" t="s">
        <v>144</v>
      </c>
      <c r="E135" s="26" t="s">
        <v>241</v>
      </c>
      <c r="F135" s="25">
        <v>500</v>
      </c>
      <c r="G135" s="15" t="s">
        <v>242</v>
      </c>
      <c r="H135" s="15" t="s">
        <v>246</v>
      </c>
      <c r="I135" s="13"/>
      <c r="J135" s="13">
        <v>106246.55</v>
      </c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37.5" x14ac:dyDescent="0.3">
      <c r="A136" s="10" t="s">
        <v>249</v>
      </c>
      <c r="B136" s="16" t="s">
        <v>250</v>
      </c>
      <c r="C136" s="27"/>
      <c r="D136" s="27"/>
      <c r="E136" s="28"/>
      <c r="F136" s="27"/>
      <c r="G136" s="16"/>
      <c r="H136" s="16"/>
      <c r="I136" s="14"/>
      <c r="J136" s="14">
        <v>2346.1999999999998</v>
      </c>
      <c r="K136" s="14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customFormat="1" ht="131.25" x14ac:dyDescent="0.3">
      <c r="A137" s="9" t="s">
        <v>251</v>
      </c>
      <c r="B137" s="15" t="s">
        <v>252</v>
      </c>
      <c r="C137" s="25">
        <v>807</v>
      </c>
      <c r="D137" s="25" t="s">
        <v>86</v>
      </c>
      <c r="E137" s="26" t="s">
        <v>253</v>
      </c>
      <c r="F137" s="25">
        <v>500</v>
      </c>
      <c r="G137" s="15" t="s">
        <v>242</v>
      </c>
      <c r="H137" s="15" t="s">
        <v>254</v>
      </c>
      <c r="I137" s="13"/>
      <c r="J137" s="13">
        <v>1173.0999999999999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131.25" x14ac:dyDescent="0.3">
      <c r="A138" s="9" t="s">
        <v>255</v>
      </c>
      <c r="B138" s="15" t="s">
        <v>256</v>
      </c>
      <c r="C138" s="25">
        <v>807</v>
      </c>
      <c r="D138" s="25" t="s">
        <v>86</v>
      </c>
      <c r="E138" s="26" t="s">
        <v>257</v>
      </c>
      <c r="F138" s="25">
        <v>500</v>
      </c>
      <c r="G138" s="15" t="s">
        <v>242</v>
      </c>
      <c r="H138" s="15" t="s">
        <v>258</v>
      </c>
      <c r="I138" s="13"/>
      <c r="J138" s="13">
        <v>1173.0999999999999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8.75" x14ac:dyDescent="0.3">
      <c r="A139" s="10"/>
      <c r="B139" s="16" t="s">
        <v>259</v>
      </c>
      <c r="C139" s="27"/>
      <c r="D139" s="27"/>
      <c r="E139" s="28"/>
      <c r="F139" s="27"/>
      <c r="G139" s="16"/>
      <c r="H139" s="16"/>
      <c r="I139" s="14">
        <v>2653877.2348199999</v>
      </c>
      <c r="J139" s="14">
        <v>2002779.9228000001</v>
      </c>
      <c r="K139" s="14"/>
    </row>
    <row r="140" spans="1:20" s="24" customFormat="1" ht="22.5" x14ac:dyDescent="0.3">
      <c r="A140" s="22" t="s">
        <v>271</v>
      </c>
      <c r="B140" s="29" t="s">
        <v>272</v>
      </c>
      <c r="C140" s="23" t="s">
        <v>271</v>
      </c>
      <c r="D140" s="23" t="s">
        <v>271</v>
      </c>
      <c r="E140" s="23" t="s">
        <v>271</v>
      </c>
      <c r="F140" s="23" t="s">
        <v>271</v>
      </c>
      <c r="G140" s="23" t="s">
        <v>271</v>
      </c>
      <c r="H140" s="23" t="s">
        <v>271</v>
      </c>
      <c r="I140" s="40">
        <v>4433153.3607799998</v>
      </c>
      <c r="J140" s="40">
        <v>4683790.5722099999</v>
      </c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0.88" right="0.39370078740157483" top="0.74803149606299213" bottom="0.47244094488188981" header="0.31496062992125984" footer="0.17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2021-10-22T02:41:20Z</cp:lastPrinted>
  <dcterms:created xsi:type="dcterms:W3CDTF">2013-08-26T10:18:13Z</dcterms:created>
  <dcterms:modified xsi:type="dcterms:W3CDTF">2021-10-22T02:41:38Z</dcterms:modified>
</cp:coreProperties>
</file>